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leonova\AppData\Roaming\1C\1cv8\083cedaa-3252-438f-bcfb-adea0574ab4a\d859200f-1069-4032-968d-1dca844969f6\App\"/>
    </mc:Choice>
  </mc:AlternateContent>
  <xr:revisionPtr revIDLastSave="0" documentId="13_ncr:1_{2D41BA4B-A158-4DDD-94BE-17CD1B8AD613}" xr6:coauthVersionLast="36" xr6:coauthVersionMax="36" xr10:uidLastSave="{00000000-0000-0000-0000-000000000000}"/>
  <bookViews>
    <workbookView xWindow="0" yWindow="0" windowWidth="23010" windowHeight="8775" xr2:uid="{00000000-000D-0000-FFFF-FFFF00000000}"/>
  </bookViews>
  <sheets>
    <sheet name="вед" sheetId="3" r:id="rId1"/>
  </sheets>
  <definedNames>
    <definedName name="Print_Area" localSheetId="0">вед!A:N</definedName>
    <definedName name="Print_Titles" localSheetId="0">вед!38:38</definedName>
    <definedName name="_xlnm.Print_Titles" localSheetId="0">вед!$10:$10</definedName>
    <definedName name="_xlnm.Print_Area" localSheetId="0">вед!$A$2:$E$64</definedName>
  </definedNames>
  <calcPr calcId="191029"/>
</workbook>
</file>

<file path=xl/calcChain.xml><?xml version="1.0" encoding="utf-8"?>
<calcChain xmlns="http://schemas.openxmlformats.org/spreadsheetml/2006/main">
  <c r="D42" i="3" l="1"/>
  <c r="D27" i="3"/>
  <c r="D24" i="3" l="1"/>
  <c r="D31" i="3"/>
  <c r="D32" i="3" s="1"/>
  <c r="D33" i="3" s="1"/>
  <c r="D28" i="3"/>
  <c r="D30" i="3" s="1"/>
  <c r="D34" i="3" l="1"/>
  <c r="D41" i="3"/>
  <c r="D35" i="3"/>
  <c r="D40" i="3"/>
  <c r="D39" i="3"/>
  <c r="D38" i="3"/>
  <c r="D37" i="3"/>
  <c r="D36" i="3"/>
  <c r="D29" i="3"/>
  <c r="H11" i="3"/>
  <c r="I11" i="3" s="1"/>
</calcChain>
</file>

<file path=xl/sharedStrings.xml><?xml version="1.0" encoding="utf-8"?>
<sst xmlns="http://schemas.openxmlformats.org/spreadsheetml/2006/main" count="167" uniqueCount="111">
  <si>
    <t>№ п/п</t>
  </si>
  <si>
    <t>Наименование работ и затрат</t>
  </si>
  <si>
    <t>Единица измерения</t>
  </si>
  <si>
    <t>Количество</t>
  </si>
  <si>
    <t>Разборка болтов: высокопрочных</t>
  </si>
  <si>
    <t>Восстановление</t>
  </si>
  <si>
    <t>Замена рельсовой нитки подкрановых путей на балках, тип рельсов Р-65</t>
  </si>
  <si>
    <t>Подкладка: КБ-65</t>
  </si>
  <si>
    <t>Болты для рельсовых стыков, класс: 8,8 диаметром 22 мм</t>
  </si>
  <si>
    <t>Гайки для болтов рельсовых стыков железнодорожного пути: М 22 (ГОСТ 11532-93)</t>
  </si>
  <si>
    <t>Шайбы пружинные путевые: 22</t>
  </si>
  <si>
    <t>Клемма ПК</t>
  </si>
  <si>
    <t>Прокладки резиновые для: железобетонных шпал для рельсов Р-65</t>
  </si>
  <si>
    <t>Болты для рельсовых стыков, класс: 8,8 диаметром 27 мм</t>
  </si>
  <si>
    <t>Гайки для болтов рельсовых стыков железнодорожного пути: М 27 (ГОСТ 11532-93)</t>
  </si>
  <si>
    <t>Накладка: 1Р65 (ГОСТ 8193-73)</t>
  </si>
  <si>
    <t>Замена соединителей рельсовых: стыковых на электросварке</t>
  </si>
  <si>
    <t>Замена стальных рельсовых подкладок</t>
  </si>
  <si>
    <t>м2</t>
  </si>
  <si>
    <t>АКЗ</t>
  </si>
  <si>
    <t>Очистка поверхности щетками</t>
  </si>
  <si>
    <t>Обеспыливание поверхности</t>
  </si>
  <si>
    <t>Обезжиривание м/к бензином</t>
  </si>
  <si>
    <t>Восстановление огрунтовки металлических поверхностей за один раз: грунтовкой ГФ-021</t>
  </si>
  <si>
    <t>Восстановление финишного слоя  металлических огрунтованных поверхностей: грунт-краской STELPANT-PU-ZINC</t>
  </si>
  <si>
    <t>№</t>
  </si>
  <si>
    <t>Перечень основных данных и требований</t>
  </si>
  <si>
    <t>Описание и содержание основных требований</t>
  </si>
  <si>
    <t>Наименование выполняемых работ</t>
  </si>
  <si>
    <t>Наименование объекта</t>
  </si>
  <si>
    <t>Место нахождения объекта</t>
  </si>
  <si>
    <t>Цель (обоснование) производства работ</t>
  </si>
  <si>
    <t>Примечания</t>
  </si>
  <si>
    <t>Формула</t>
  </si>
  <si>
    <t>Замена рельс Р50 на Р65 и скреплений рельсовых  крановых путей</t>
  </si>
  <si>
    <t xml:space="preserve"> Стакер № 1, инв. № 430388</t>
  </si>
  <si>
    <t>Приморский край, г. Находка, ул. Базовая, 9 (территория ППК-3)</t>
  </si>
  <si>
    <t>м3</t>
  </si>
  <si>
    <t>м. пути</t>
  </si>
  <si>
    <t>Ремонт крановых рельсовых путей в соответствии с РД шифр 1198/2023/Р1-КЖ  . Устранение замечаний по результатам комплексного обследования Акт № 9321-2024 от 03.10.2024</t>
  </si>
  <si>
    <t>м. п.</t>
  </si>
  <si>
    <t>РД шифр 1198/2023/Р-КЖ</t>
  </si>
  <si>
    <t xml:space="preserve">шт. </t>
  </si>
  <si>
    <t>Демонтаж заземления:
прокат круглый диаметром 8 мм, длиной 1420 мм (0,560 кг.) -240 шт.;
 полосовая сталь 40*4*60 (0,06 кг.) -480 шт.</t>
  </si>
  <si>
    <t>Демонтаж кородировавшего бетона балок</t>
  </si>
  <si>
    <t xml:space="preserve">Демонтаж тупиковых упоров
Тупиковый упор У1 (186,4 кг.)-2 шт.;
Тупиковый упор У2 (244,8 кг.)-4 шт.;
Демонтаж фундамента тупикового упора (0,0237м3)- 4 шт. </t>
  </si>
  <si>
    <t>Демонтажные работы</t>
  </si>
  <si>
    <t>Монтажные работы</t>
  </si>
  <si>
    <t>Восстановление сечения балок заливкой бетоном  B25, W8, F150</t>
  </si>
  <si>
    <t>Восстановление сечения фундамента упора У2 подкранового пути заливкой бетоном  B25, W8, F150</t>
  </si>
  <si>
    <t>Разработка грунта, группа грунтов 2</t>
  </si>
  <si>
    <t>Накладка: 1Р65 ГОСТ 33184-2014</t>
  </si>
  <si>
    <t>Болты М 27-8gx160.88 ГОСТ 11530-2014</t>
  </si>
  <si>
    <t>Гайки для болтов рельсовых стыков железнодорожного пути: М 27 ГОСТ 11532-2014</t>
  </si>
  <si>
    <t>Шайбы пружинные путевые: 27 ГОСТ 19115-91</t>
  </si>
  <si>
    <t>Подкладка: КБ-65 ГОСТ 16277-2016</t>
  </si>
  <si>
    <t>Прокладки резиновые для: железобетонных шпал для рельсов Р-65 ЦП 143 ГОСТ 34078-2017</t>
  </si>
  <si>
    <t>Клемма ПК ГОСТ 122343-2014</t>
  </si>
  <si>
    <t>Болт клеммный М 22-175 ГОСТ 16016-2014</t>
  </si>
  <si>
    <t>Гайка М22 ГОСТ 11532-20164</t>
  </si>
  <si>
    <t>Шайба пружинная двухвитковая 22 ГОСТ 19115-91</t>
  </si>
  <si>
    <t>Втулка ЦП-142 ТУ 3185-024-55239716-2006</t>
  </si>
  <si>
    <t>Шайба-скоба ЦП-138 ГОСТ 23157-78</t>
  </si>
  <si>
    <t>Прокладка резиновая ЦП-328 ГОСТ 56291-2014</t>
  </si>
  <si>
    <t xml:space="preserve">Обратная засыпка с послойным уплотнением пневматическими трамбовками, группа грунтов 2 </t>
  </si>
  <si>
    <t>м.пути</t>
  </si>
  <si>
    <t>Ведомость объемов работ № 31-08/594</t>
  </si>
  <si>
    <t xml:space="preserve">Рихтовка (выправка) рельсового пути
включая дополнительно:  
- пластина стальная уравнительная (370*140*5)	-1805 шт.
</t>
  </si>
  <si>
    <t xml:space="preserve">Установка анкеров в отверстия глубиной 400 мм с применением химического анкера, диаметр анкера: 24 мм:
Резьбовая шпилька M24x3000 оцинк. DIN 975, класс прочности 8.8	-24 шт.;
Гайка М22 DIN 934, класс прочности 8.8-24 шт.
Сверло кольцевое с алмазным покрытием  длиной 430 мм, диаметром: 24 мм-1 шт.;
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С1, С2, объем 500 мл-1,72 шт.	</t>
  </si>
  <si>
    <t>Вывоз загрязненного балласта и мусора до 30 км на ТБО</t>
  </si>
  <si>
    <t>Особые условия производства работ</t>
  </si>
  <si>
    <t>Требования к качеству производства работ</t>
  </si>
  <si>
    <t>Требования к ведению исполнительной документации и скрытым работам</t>
  </si>
  <si>
    <t>Подрядчик с момента начала работ и до их завершения ведет общий журнал работ и фотофиксацию работ. Подрядчик приступает к выполнению последующих работ только после приемки Заказчиком скрытых работ и составления актов освидетельствования скрытых работ.
Подрядчик выполняет и передает Заказчику исполнительную документацию в соответствии с приказом Минстроя России № 344/пр от 16.05.2023 «Состав исполнительной документации при строительстве, реконструкции, капитальном ремонте объектов капитального строительства».
Обязательное приложение к исполнительной документации (актам скрытых работ) – исполнительные схемы с объемами работ.</t>
  </si>
  <si>
    <t>Дополнительные требования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</si>
  <si>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</si>
  <si>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</si>
  <si>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</si>
  <si>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</si>
  <si>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</si>
  <si>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</si>
  <si>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</si>
  <si>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</si>
  <si>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</si>
  <si>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</si>
  <si>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</si>
  <si>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</si>
  <si>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</si>
  <si>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</si>
  <si>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</si>
  <si>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</si>
  <si>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Рельс Р65 ГОСТ Р 51685-2022, L-25</t>
  </si>
  <si>
    <t xml:space="preserve">Монтаж тупиковых упоров
Тупиковый упор У1 (186,4 кг.)-2 шт.;
Тупиковый упор У2 (244,8 кг.)-4 шт.;
</t>
  </si>
  <si>
    <t>Материал Заказчика</t>
  </si>
  <si>
    <t xml:space="preserve">Установка анкеров в отверстия глубиной 400 мм с применением химического анкера, диаметр анкера: 22 мм:
Резьбовая шпилька M22x3000 оцинк. DIN 975, класс прочности 8.8	-983 шт.;
Гайка М22 DIN 934, класс прочности 8.8-5896 шт.
Сверло кольцевое с алмазным покрытием  длиной 430 мм, диаметром: 24 мм-119 шт.;
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С1, С2, объем 500 мл-424 шт.	
</t>
  </si>
  <si>
    <t>Восстановление контура заземления: диаметром 16 мм А2*6000 (9,48 кг)-15 шт.
полосовая сталь 40*4*60 (0,06 кг.) 30 шт.</t>
  </si>
  <si>
    <t xml:space="preserve">Замена соединителей рельсовых: стыковых на электросварке:
прокат круглый диаметром 8 мм, длиной 1420 мм (0,560 кг.) -118 шт.;
полосовая сталь 40*4*60 (0,06 кг.) 240 шт.
</t>
  </si>
  <si>
    <t>Окраска тупиковых упоров в сигнальный цвет 3,3*4+1,8*2=16,8 м2</t>
  </si>
  <si>
    <t>Демонтаж рельсового пути  Р50 на железобетонной подкрановой балке:
рельс Р50 ГОСТ 7174-75-1474.м.п.;
накладка стыковая двухголовая ГОСТ 19128-73 2Р50-154 шт.;
Планка прижимная ГОСТ 535-5360 шт.;
Прокладка 8*150*300 ГОСТ 16017-79-2680 шт.;
Боль М24 ГОСТ 16017-79 анкерный для рельсовых скреплений-5360 шт.;
Гайка М24 ГОСТ 16018-79 для анкерного болта-5360 шт.;
Болт М24 стыковой ГОСТ 11530-93-462 шт.;
Гайка М24 ГОСТ 11530-93 для болта рельсового стыка-462 шт.; 
Шайба пружинная путевая ГОСТ 19115-91-5360 шт.;
Шайба пружиннаядля болта рельс. стыка  ГОСТ 11530-93-462 шт.</t>
  </si>
  <si>
    <t>13.1</t>
  </si>
  <si>
    <t>Приложение № 1 к Договору №____/2026/Р1  от</t>
  </si>
  <si>
    <t>Заказчик:</t>
  </si>
  <si>
    <t>Подрядчик:</t>
  </si>
  <si>
    <t>Управляющий директор</t>
  </si>
  <si>
    <t>АО "Восточный Порт"</t>
  </si>
  <si>
    <t>______________________ В.Ю. Байбак</t>
  </si>
  <si>
    <t>Ремонт крановых путей на объекте «Стакер № 1», инв. № 430388</t>
  </si>
  <si>
    <t xml:space="preserve">Работы ведутся на территории действующего режимного предприятия, после подписания акта допуска на производство работ.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 - разветвленной сети транспортных и инженерных коммуникаций; 
- действующего технологического оборудования;
- стесненных условий для складирования материалов.
Работы производятся на территории действующего предприятия, с предоставлением «окон» не в ущерб основному производству.  
</t>
  </si>
  <si>
    <t>После завершения работ Подрядчик производит вывоз и утилизацию образовавшегося мусора и отходов самостоятельно за свой счет. Подрядчик обязан передать демонтированные материалы которые могут быть использованы Заказчиком для вторичного применения по Акту приема-передачи назначенному уполномоченному лицу со стороны Заказчика.</t>
  </si>
  <si>
    <t>Подрядчик осуществляет поставку и замену всех материалов, указанных в ведомости объемов работ, за исключением указанных в п. 12.1</t>
  </si>
  <si>
    <t>Выполняемые работы должны соответствовать требованиям строительных норм и правил, государственных и отраслевых стандартов: СП 48.13330.2019 «Организация строительства», СП 49.13330.2010 «Безопасность труда в строительстве», СП 45.13330.2017 Земляные сооружения, основания и фундаменты, СП 20.13330.2016 Свод правил. Нагрузки и воздействия. Актуализированная редакция СНиП 2.01.07-85*, СП 18.13330.2019 Планировочная организация земельного участка (Генеральный план промышленных предприятий), СП 119.13330.2024 "Железные дороги колеи 1520мм". СП 314.1325800.2017 «Пути наземные рельсовые крановые». ГОСТ 35321-2025 «Краны грузоподъемные. Пути рельсовые крановые наземные. Общие технические требования»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</si>
</sst>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Font="1"/>
    <xf numFmtId="0" fontId="4" fillId="0" borderId="0" xfId="0" applyNumberFormat="1" applyFont="1" applyFill="1" applyBorder="1" applyAlignment="1" applyProtection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49" fontId="12" fillId="0" borderId="0" xfId="0" applyNumberFormat="1" applyFont="1" applyFill="1" applyBorder="1" applyAlignment="1" applyProtection="1"/>
    <xf numFmtId="0" fontId="11" fillId="0" borderId="0" xfId="0" applyFont="1"/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49" fontId="10" fillId="0" borderId="1" xfId="0" quotePrefix="1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61BC8-CBC5-4CAD-BC98-A5206FF63226}">
  <sheetPr codeName="Лист1">
    <pageSetUpPr fitToPage="1"/>
  </sheetPr>
  <dimension ref="A1:AB64"/>
  <sheetViews>
    <sheetView tabSelected="1" topLeftCell="A52" zoomScale="90" zoomScaleNormal="90" workbookViewId="0">
      <selection activeCell="C54" sqref="C54:E54"/>
    </sheetView>
  </sheetViews>
  <sheetFormatPr defaultColWidth="9.140625" defaultRowHeight="11.25" customHeight="1" x14ac:dyDescent="0.2"/>
  <cols>
    <col min="1" max="1" width="8.140625" style="1" customWidth="1"/>
    <col min="2" max="2" width="49.5703125" style="1" customWidth="1"/>
    <col min="3" max="3" width="12.140625" style="1" customWidth="1"/>
    <col min="4" max="4" width="22.5703125" style="1" customWidth="1"/>
    <col min="5" max="5" width="15.85546875" style="1" customWidth="1"/>
    <col min="6" max="6" width="9.140625" style="1" customWidth="1"/>
    <col min="7" max="13" width="8.140625" style="2" customWidth="1"/>
    <col min="14" max="15" width="25.140625" style="2" hidden="1" customWidth="1"/>
    <col min="16" max="17" width="25.140625" style="2" customWidth="1"/>
    <col min="18" max="19" width="42" style="2" hidden="1" customWidth="1"/>
    <col min="20" max="23" width="42" style="2" customWidth="1"/>
    <col min="24" max="27" width="104" style="2" customWidth="1"/>
    <col min="28" max="28" width="8.140625" style="2" customWidth="1"/>
    <col min="29" max="16384" width="9.140625" style="1"/>
  </cols>
  <sheetData>
    <row r="1" spans="1:28" ht="27" customHeight="1" x14ac:dyDescent="0.25">
      <c r="A1" s="42"/>
      <c r="B1" s="52" t="s">
        <v>100</v>
      </c>
      <c r="C1" s="52"/>
      <c r="D1" s="52"/>
      <c r="E1" s="52"/>
      <c r="G1" s="1"/>
      <c r="H1" s="1"/>
      <c r="I1" s="1"/>
      <c r="J1" s="1"/>
      <c r="K1" s="1"/>
      <c r="L1" s="1"/>
      <c r="M1" s="1"/>
      <c r="T1" s="1"/>
      <c r="U1" s="1"/>
      <c r="V1" s="1"/>
      <c r="W1" s="1"/>
      <c r="X1" s="1"/>
      <c r="Y1" s="1"/>
      <c r="Z1" s="1"/>
      <c r="AA1" s="1"/>
      <c r="AB1" s="1"/>
    </row>
    <row r="2" spans="1:28" ht="30" customHeight="1" x14ac:dyDescent="0.2">
      <c r="A2" s="54" t="s">
        <v>66</v>
      </c>
      <c r="B2" s="54"/>
      <c r="C2" s="54"/>
      <c r="D2" s="54"/>
      <c r="E2" s="5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x14ac:dyDescent="0.2">
      <c r="A3" s="51" t="s">
        <v>106</v>
      </c>
      <c r="B3" s="51"/>
      <c r="C3" s="51"/>
      <c r="D3" s="51"/>
      <c r="E3" s="5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customFormat="1" ht="27" customHeight="1" x14ac:dyDescent="0.25">
      <c r="A4" s="35" t="s">
        <v>25</v>
      </c>
      <c r="B4" s="35" t="s">
        <v>26</v>
      </c>
      <c r="C4" s="57" t="s">
        <v>27</v>
      </c>
      <c r="D4" s="57"/>
      <c r="E4" s="57"/>
    </row>
    <row r="5" spans="1:28" customFormat="1" ht="41.25" customHeight="1" x14ac:dyDescent="0.25">
      <c r="A5" s="8">
        <v>1</v>
      </c>
      <c r="B5" s="32" t="s">
        <v>28</v>
      </c>
      <c r="C5" s="50" t="s">
        <v>34</v>
      </c>
      <c r="D5" s="50"/>
      <c r="E5" s="50"/>
    </row>
    <row r="6" spans="1:28" customFormat="1" ht="30" customHeight="1" x14ac:dyDescent="0.25">
      <c r="A6" s="8">
        <v>2</v>
      </c>
      <c r="B6" s="9" t="s">
        <v>29</v>
      </c>
      <c r="C6" s="50" t="s">
        <v>35</v>
      </c>
      <c r="D6" s="50"/>
      <c r="E6" s="50"/>
    </row>
    <row r="7" spans="1:28" customFormat="1" ht="35.25" customHeight="1" x14ac:dyDescent="0.25">
      <c r="A7" s="8">
        <v>3</v>
      </c>
      <c r="B7" s="10" t="s">
        <v>30</v>
      </c>
      <c r="C7" s="50" t="s">
        <v>36</v>
      </c>
      <c r="D7" s="50"/>
      <c r="E7" s="50"/>
    </row>
    <row r="8" spans="1:28" customFormat="1" ht="76.5" customHeight="1" x14ac:dyDescent="0.25">
      <c r="A8" s="8">
        <v>4</v>
      </c>
      <c r="B8" s="32" t="s">
        <v>31</v>
      </c>
      <c r="C8" s="50" t="s">
        <v>39</v>
      </c>
      <c r="D8" s="50"/>
      <c r="E8" s="50"/>
    </row>
    <row r="9" spans="1:28" customFormat="1" ht="46.5" customHeight="1" x14ac:dyDescent="0.25">
      <c r="A9" s="8">
        <v>5</v>
      </c>
      <c r="B9" s="9" t="s">
        <v>32</v>
      </c>
      <c r="C9" s="50" t="s">
        <v>109</v>
      </c>
      <c r="D9" s="50"/>
      <c r="E9" s="50"/>
    </row>
    <row r="10" spans="1:28" ht="40.5" customHeight="1" x14ac:dyDescent="0.2">
      <c r="A10" s="37" t="s">
        <v>0</v>
      </c>
      <c r="B10" s="37" t="s">
        <v>1</v>
      </c>
      <c r="C10" s="37" t="s">
        <v>2</v>
      </c>
      <c r="D10" s="37" t="s">
        <v>3</v>
      </c>
      <c r="E10" s="37" t="s">
        <v>33</v>
      </c>
      <c r="F10" s="3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5.75" x14ac:dyDescent="0.2">
      <c r="A11" s="11">
        <v>1</v>
      </c>
      <c r="B11" s="11">
        <v>3</v>
      </c>
      <c r="C11" s="11">
        <v>4</v>
      </c>
      <c r="D11" s="11">
        <v>5</v>
      </c>
      <c r="E11" s="11">
        <v>6</v>
      </c>
      <c r="F11" s="3"/>
      <c r="G11" s="1"/>
      <c r="H11" s="7">
        <f>423/5896</f>
        <v>7.1743554952510183E-2</v>
      </c>
      <c r="I11" s="1">
        <f>H11*24</f>
        <v>1.7218453188602445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x14ac:dyDescent="0.2">
      <c r="A12" s="36"/>
      <c r="B12" s="28" t="s">
        <v>46</v>
      </c>
      <c r="C12" s="11"/>
      <c r="D12" s="11"/>
      <c r="E12" s="1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305.25" customHeight="1" x14ac:dyDescent="0.2">
      <c r="A13" s="11">
        <v>1</v>
      </c>
      <c r="B13" s="12" t="s">
        <v>98</v>
      </c>
      <c r="C13" s="11" t="s">
        <v>38</v>
      </c>
      <c r="D13" s="11">
        <v>737</v>
      </c>
      <c r="E13" s="34" t="s">
        <v>41</v>
      </c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67.5" customHeight="1" x14ac:dyDescent="0.2">
      <c r="A14" s="11">
        <v>2</v>
      </c>
      <c r="B14" s="12" t="s">
        <v>43</v>
      </c>
      <c r="C14" s="11" t="s">
        <v>42</v>
      </c>
      <c r="D14" s="11">
        <v>240</v>
      </c>
      <c r="E14" s="34" t="s">
        <v>41</v>
      </c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47.25" x14ac:dyDescent="0.2">
      <c r="A15" s="11">
        <v>3</v>
      </c>
      <c r="B15" s="12" t="s">
        <v>44</v>
      </c>
      <c r="C15" s="11" t="s">
        <v>37</v>
      </c>
      <c r="D15" s="11">
        <v>72.5</v>
      </c>
      <c r="E15" s="34" t="s">
        <v>41</v>
      </c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46.5" customHeight="1" x14ac:dyDescent="0.2">
      <c r="A16" s="11">
        <v>4</v>
      </c>
      <c r="B16" s="12" t="s">
        <v>50</v>
      </c>
      <c r="C16" s="11" t="s">
        <v>37</v>
      </c>
      <c r="D16" s="11">
        <v>449.4</v>
      </c>
      <c r="E16" s="34" t="s">
        <v>41</v>
      </c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78.75" x14ac:dyDescent="0.2">
      <c r="A17" s="11">
        <v>5</v>
      </c>
      <c r="B17" s="12" t="s">
        <v>45</v>
      </c>
      <c r="C17" s="11" t="s">
        <v>42</v>
      </c>
      <c r="D17" s="11">
        <v>6</v>
      </c>
      <c r="E17" s="34" t="s">
        <v>41</v>
      </c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5.75" x14ac:dyDescent="0.2">
      <c r="A18" s="36"/>
      <c r="B18" s="29" t="s">
        <v>47</v>
      </c>
      <c r="C18" s="26"/>
      <c r="D18" s="26"/>
      <c r="E18" s="11"/>
      <c r="G18" s="1"/>
      <c r="H18" s="1"/>
      <c r="I18" s="1"/>
      <c r="J18" s="1"/>
      <c r="K18" s="1"/>
      <c r="L18" s="1"/>
      <c r="M18" s="4"/>
      <c r="N18" s="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47.25" x14ac:dyDescent="0.2">
      <c r="A19" s="11">
        <v>6</v>
      </c>
      <c r="B19" s="12" t="s">
        <v>48</v>
      </c>
      <c r="C19" s="11" t="s">
        <v>37</v>
      </c>
      <c r="D19" s="11">
        <v>79</v>
      </c>
      <c r="E19" s="34" t="s">
        <v>41</v>
      </c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47.25" x14ac:dyDescent="0.2">
      <c r="A20" s="11">
        <v>7</v>
      </c>
      <c r="B20" s="12" t="s">
        <v>49</v>
      </c>
      <c r="C20" s="11" t="s">
        <v>37</v>
      </c>
      <c r="D20" s="11">
        <v>9.5000000000000001E-2</v>
      </c>
      <c r="E20" s="34" t="s">
        <v>41</v>
      </c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62.25" customHeight="1" x14ac:dyDescent="0.2">
      <c r="A21" s="11">
        <v>8</v>
      </c>
      <c r="B21" s="12" t="s">
        <v>92</v>
      </c>
      <c r="C21" s="11" t="s">
        <v>42</v>
      </c>
      <c r="D21" s="11">
        <v>6</v>
      </c>
      <c r="E21" s="34" t="s">
        <v>41</v>
      </c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252.75" customHeight="1" x14ac:dyDescent="0.2">
      <c r="A22" s="11">
        <v>9</v>
      </c>
      <c r="B22" s="12" t="s">
        <v>68</v>
      </c>
      <c r="C22" s="11" t="s">
        <v>42</v>
      </c>
      <c r="D22" s="11">
        <v>24</v>
      </c>
      <c r="E22" s="34" t="s">
        <v>41</v>
      </c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56.25" customHeight="1" x14ac:dyDescent="0.2">
      <c r="A23" s="11">
        <v>10</v>
      </c>
      <c r="B23" s="12" t="s">
        <v>64</v>
      </c>
      <c r="C23" s="11" t="s">
        <v>37</v>
      </c>
      <c r="D23" s="11">
        <v>449.4</v>
      </c>
      <c r="E23" s="34" t="s">
        <v>41</v>
      </c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228" customHeight="1" x14ac:dyDescent="0.2">
      <c r="A24" s="11">
        <v>11</v>
      </c>
      <c r="B24" s="40" t="s">
        <v>94</v>
      </c>
      <c r="C24" s="11" t="s">
        <v>42</v>
      </c>
      <c r="D24" s="11">
        <f>D13/0.5*2*2</f>
        <v>5896</v>
      </c>
      <c r="E24" s="34"/>
      <c r="F24" s="5"/>
      <c r="G24" s="1"/>
      <c r="H24" s="1"/>
      <c r="I24" s="1"/>
      <c r="J24" s="1"/>
      <c r="K24" s="1"/>
      <c r="L24" s="1"/>
      <c r="M24" s="4"/>
      <c r="N24" s="4"/>
      <c r="O24" s="4" t="s">
        <v>4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47.25" customHeight="1" x14ac:dyDescent="0.2">
      <c r="A25" s="11">
        <v>12</v>
      </c>
      <c r="B25" s="41" t="s">
        <v>6</v>
      </c>
      <c r="C25" s="34" t="s">
        <v>40</v>
      </c>
      <c r="D25" s="34">
        <v>1474</v>
      </c>
      <c r="E25" s="39" t="s">
        <v>41</v>
      </c>
      <c r="G25" s="1"/>
      <c r="H25" s="1"/>
      <c r="I25" s="1"/>
      <c r="J25" s="1"/>
      <c r="K25" s="1"/>
      <c r="L25" s="1"/>
      <c r="M25" s="4"/>
      <c r="N25" s="4" t="s">
        <v>5</v>
      </c>
      <c r="O25" s="4"/>
      <c r="P25" s="1"/>
      <c r="Q25" s="1"/>
      <c r="R25" s="1"/>
      <c r="S25" s="1"/>
      <c r="T25" s="1"/>
      <c r="U25" s="1"/>
      <c r="V25" s="4"/>
      <c r="W25" s="1"/>
      <c r="X25" s="1"/>
      <c r="Y25" s="1"/>
      <c r="Z25" s="1"/>
      <c r="AA25" s="1"/>
      <c r="AB25" s="1"/>
    </row>
    <row r="26" spans="1:28" ht="43.5" customHeight="1" x14ac:dyDescent="0.2">
      <c r="A26" s="13" t="s">
        <v>75</v>
      </c>
      <c r="B26" s="41" t="s">
        <v>91</v>
      </c>
      <c r="C26" s="11" t="s">
        <v>42</v>
      </c>
      <c r="D26" s="11">
        <v>59</v>
      </c>
      <c r="E26" s="39" t="s">
        <v>93</v>
      </c>
      <c r="F26" s="5"/>
      <c r="G26" s="1"/>
      <c r="H26" s="1"/>
      <c r="I26" s="1"/>
      <c r="J26" s="1"/>
      <c r="K26" s="1"/>
      <c r="L26" s="1"/>
      <c r="M26" s="4"/>
      <c r="N26" s="4"/>
      <c r="O26" s="4" t="s">
        <v>6</v>
      </c>
      <c r="P26" s="1"/>
      <c r="Q26" s="1"/>
      <c r="R26" s="1"/>
      <c r="S26" s="1"/>
      <c r="T26" s="1"/>
      <c r="U26" s="1"/>
      <c r="V26" s="4"/>
      <c r="W26" s="1"/>
      <c r="X26" s="1"/>
      <c r="Y26" s="1"/>
      <c r="Z26" s="1"/>
      <c r="AA26" s="1"/>
      <c r="AB26" s="1"/>
    </row>
    <row r="27" spans="1:28" ht="15.75" x14ac:dyDescent="0.2">
      <c r="A27" s="13" t="s">
        <v>76</v>
      </c>
      <c r="B27" s="41" t="s">
        <v>51</v>
      </c>
      <c r="C27" s="11" t="s">
        <v>42</v>
      </c>
      <c r="D27" s="34">
        <f>D26*2</f>
        <v>118</v>
      </c>
      <c r="E27" s="38"/>
      <c r="F27" s="5"/>
      <c r="G27" s="1"/>
      <c r="H27" s="1"/>
      <c r="I27" s="1"/>
      <c r="J27" s="1"/>
      <c r="K27" s="1"/>
      <c r="L27" s="1"/>
      <c r="M27" s="4"/>
      <c r="N27" s="4"/>
      <c r="O27" s="4"/>
      <c r="P27" s="1"/>
      <c r="Q27" s="1"/>
      <c r="R27" s="1"/>
      <c r="S27" s="1"/>
      <c r="T27" s="1"/>
      <c r="U27" s="1"/>
      <c r="V27" s="4"/>
      <c r="W27" s="1"/>
      <c r="X27" s="1"/>
      <c r="Y27" s="1"/>
      <c r="Z27" s="1"/>
      <c r="AA27" s="1"/>
      <c r="AB27" s="1"/>
    </row>
    <row r="28" spans="1:28" ht="15.75" x14ac:dyDescent="0.2">
      <c r="A28" s="13" t="s">
        <v>77</v>
      </c>
      <c r="B28" s="41" t="s">
        <v>52</v>
      </c>
      <c r="C28" s="11" t="s">
        <v>42</v>
      </c>
      <c r="D28" s="34">
        <f>120/2*6</f>
        <v>360</v>
      </c>
      <c r="E28" s="38"/>
      <c r="G28" s="1"/>
      <c r="H28" s="1"/>
      <c r="I28" s="1"/>
      <c r="J28" s="1"/>
      <c r="K28" s="1"/>
      <c r="L28" s="1"/>
      <c r="M28" s="4"/>
      <c r="N28" s="4"/>
      <c r="O28" s="4"/>
      <c r="P28" s="1"/>
      <c r="Q28" s="1"/>
      <c r="R28" s="1"/>
      <c r="S28" s="2" t="s">
        <v>7</v>
      </c>
      <c r="T28" s="1"/>
      <c r="U28" s="1"/>
      <c r="V28" s="4"/>
      <c r="W28" s="1"/>
      <c r="X28" s="1"/>
      <c r="Y28" s="1"/>
      <c r="Z28" s="1"/>
      <c r="AA28" s="1"/>
      <c r="AB28" s="1"/>
    </row>
    <row r="29" spans="1:28" ht="47.25" x14ac:dyDescent="0.2">
      <c r="A29" s="13" t="s">
        <v>78</v>
      </c>
      <c r="B29" s="41" t="s">
        <v>53</v>
      </c>
      <c r="C29" s="11" t="s">
        <v>42</v>
      </c>
      <c r="D29" s="34">
        <f>D28</f>
        <v>360</v>
      </c>
      <c r="E29" s="38"/>
      <c r="G29" s="1"/>
      <c r="H29" s="1"/>
      <c r="I29" s="1"/>
      <c r="J29" s="1"/>
      <c r="K29" s="1"/>
      <c r="L29" s="1"/>
      <c r="M29" s="4"/>
      <c r="N29" s="4"/>
      <c r="O29" s="4"/>
      <c r="P29" s="1"/>
      <c r="Q29" s="1"/>
      <c r="R29" s="1"/>
      <c r="S29" s="2" t="s">
        <v>8</v>
      </c>
      <c r="T29" s="1"/>
      <c r="U29" s="1"/>
      <c r="V29" s="4"/>
      <c r="W29" s="1"/>
      <c r="X29" s="1"/>
      <c r="Y29" s="1"/>
      <c r="Z29" s="1"/>
      <c r="AA29" s="1"/>
      <c r="AB29" s="1"/>
    </row>
    <row r="30" spans="1:28" ht="28.5" customHeight="1" x14ac:dyDescent="0.2">
      <c r="A30" s="15" t="s">
        <v>79</v>
      </c>
      <c r="B30" s="41" t="s">
        <v>54</v>
      </c>
      <c r="C30" s="11" t="s">
        <v>42</v>
      </c>
      <c r="D30" s="34">
        <f>D28</f>
        <v>360</v>
      </c>
      <c r="E30" s="38"/>
      <c r="G30" s="1"/>
      <c r="H30" s="1"/>
      <c r="I30" s="1"/>
      <c r="J30" s="1"/>
      <c r="K30" s="1"/>
      <c r="L30" s="1"/>
      <c r="M30" s="4"/>
      <c r="N30" s="4"/>
      <c r="O30" s="4"/>
      <c r="P30" s="1"/>
      <c r="Q30" s="1"/>
      <c r="R30" s="1"/>
      <c r="S30" s="2" t="s">
        <v>9</v>
      </c>
      <c r="T30" s="1"/>
      <c r="U30" s="1"/>
      <c r="V30" s="4"/>
      <c r="W30" s="1"/>
      <c r="X30" s="1"/>
      <c r="Y30" s="1"/>
      <c r="Z30" s="1"/>
      <c r="AA30" s="1"/>
      <c r="AB30" s="1"/>
    </row>
    <row r="31" spans="1:28" ht="15.75" x14ac:dyDescent="0.2">
      <c r="A31" s="15" t="s">
        <v>80</v>
      </c>
      <c r="B31" s="41" t="s">
        <v>55</v>
      </c>
      <c r="C31" s="11" t="s">
        <v>42</v>
      </c>
      <c r="D31" s="34">
        <f>D13/0.5*2</f>
        <v>2948</v>
      </c>
      <c r="E31" s="38"/>
      <c r="G31" s="1"/>
      <c r="H31" s="1"/>
      <c r="I31" s="1"/>
      <c r="J31" s="1"/>
      <c r="K31" s="1"/>
      <c r="L31" s="1"/>
      <c r="M31" s="4"/>
      <c r="N31" s="4"/>
      <c r="O31" s="4"/>
      <c r="P31" s="1"/>
      <c r="Q31" s="1"/>
      <c r="R31" s="1"/>
      <c r="S31" s="2" t="s">
        <v>10</v>
      </c>
      <c r="T31" s="1"/>
      <c r="U31" s="1"/>
      <c r="V31" s="4"/>
      <c r="W31" s="1"/>
      <c r="X31" s="1"/>
      <c r="Y31" s="1"/>
      <c r="Z31" s="1"/>
      <c r="AA31" s="1"/>
      <c r="AB31" s="1"/>
    </row>
    <row r="32" spans="1:28" ht="47.25" x14ac:dyDescent="0.2">
      <c r="A32" s="13" t="s">
        <v>81</v>
      </c>
      <c r="B32" s="41" t="s">
        <v>56</v>
      </c>
      <c r="C32" s="11" t="s">
        <v>42</v>
      </c>
      <c r="D32" s="34">
        <f>D31</f>
        <v>2948</v>
      </c>
      <c r="E32" s="38"/>
      <c r="G32" s="1"/>
      <c r="H32" s="1"/>
      <c r="I32" s="1"/>
      <c r="J32" s="1"/>
      <c r="K32" s="1"/>
      <c r="L32" s="1"/>
      <c r="M32" s="4"/>
      <c r="N32" s="4"/>
      <c r="O32" s="4"/>
      <c r="P32" s="1"/>
      <c r="Q32" s="1"/>
      <c r="R32" s="1"/>
      <c r="S32" s="2" t="s">
        <v>7</v>
      </c>
      <c r="T32" s="1"/>
      <c r="U32" s="1"/>
      <c r="V32" s="4"/>
      <c r="W32" s="1"/>
      <c r="X32" s="1"/>
      <c r="Y32" s="1"/>
      <c r="Z32" s="1"/>
      <c r="AA32" s="1"/>
      <c r="AB32" s="1"/>
    </row>
    <row r="33" spans="1:28" ht="15.75" x14ac:dyDescent="0.2">
      <c r="A33" s="15" t="s">
        <v>82</v>
      </c>
      <c r="B33" s="41" t="s">
        <v>57</v>
      </c>
      <c r="C33" s="11" t="s">
        <v>42</v>
      </c>
      <c r="D33" s="34">
        <f>D32*2</f>
        <v>5896</v>
      </c>
      <c r="E33" s="38"/>
      <c r="G33" s="1"/>
      <c r="H33" s="1"/>
      <c r="I33" s="1"/>
      <c r="J33" s="1"/>
      <c r="K33" s="1"/>
      <c r="L33" s="1"/>
      <c r="M33" s="4"/>
      <c r="N33" s="4"/>
      <c r="O33" s="4"/>
      <c r="P33" s="1"/>
      <c r="Q33" s="1"/>
      <c r="R33" s="1"/>
      <c r="S33" s="2" t="s">
        <v>11</v>
      </c>
      <c r="T33" s="1"/>
      <c r="U33" s="1"/>
      <c r="V33" s="4"/>
      <c r="W33" s="1"/>
      <c r="X33" s="1"/>
      <c r="Y33" s="1"/>
      <c r="Z33" s="1"/>
      <c r="AA33" s="1"/>
      <c r="AB33" s="1"/>
    </row>
    <row r="34" spans="1:28" ht="22.5" x14ac:dyDescent="0.2">
      <c r="A34" s="15" t="s">
        <v>83</v>
      </c>
      <c r="B34" s="41" t="s">
        <v>58</v>
      </c>
      <c r="C34" s="11" t="s">
        <v>42</v>
      </c>
      <c r="D34" s="34">
        <f>D33</f>
        <v>5896</v>
      </c>
      <c r="E34" s="38"/>
      <c r="G34" s="1"/>
      <c r="H34" s="1"/>
      <c r="I34" s="1"/>
      <c r="J34" s="1"/>
      <c r="K34" s="1"/>
      <c r="L34" s="1"/>
      <c r="M34" s="4"/>
      <c r="N34" s="4"/>
      <c r="O34" s="4"/>
      <c r="P34" s="1"/>
      <c r="Q34" s="1"/>
      <c r="R34" s="1"/>
      <c r="S34" s="2" t="s">
        <v>12</v>
      </c>
      <c r="T34" s="1"/>
      <c r="U34" s="1"/>
      <c r="V34" s="4"/>
      <c r="W34" s="1"/>
      <c r="X34" s="1"/>
      <c r="Y34" s="1"/>
      <c r="Z34" s="1"/>
      <c r="AA34" s="1"/>
      <c r="AB34" s="1"/>
    </row>
    <row r="35" spans="1:28" ht="22.5" x14ac:dyDescent="0.2">
      <c r="A35" s="15" t="s">
        <v>84</v>
      </c>
      <c r="B35" s="41" t="s">
        <v>59</v>
      </c>
      <c r="C35" s="11" t="s">
        <v>42</v>
      </c>
      <c r="D35" s="34">
        <f>D33</f>
        <v>5896</v>
      </c>
      <c r="E35" s="38"/>
      <c r="G35" s="1"/>
      <c r="H35" s="1"/>
      <c r="I35" s="1"/>
      <c r="J35" s="1"/>
      <c r="K35" s="1"/>
      <c r="L35" s="1"/>
      <c r="M35" s="4"/>
      <c r="N35" s="4"/>
      <c r="O35" s="4"/>
      <c r="P35" s="1"/>
      <c r="Q35" s="1"/>
      <c r="R35" s="1"/>
      <c r="S35" s="2" t="s">
        <v>13</v>
      </c>
      <c r="T35" s="1"/>
      <c r="U35" s="1"/>
      <c r="V35" s="4"/>
      <c r="W35" s="1"/>
      <c r="X35" s="1"/>
      <c r="Y35" s="1"/>
      <c r="Z35" s="1"/>
      <c r="AA35" s="1"/>
      <c r="AB35" s="1"/>
    </row>
    <row r="36" spans="1:28" ht="31.5" x14ac:dyDescent="0.2">
      <c r="A36" s="15" t="s">
        <v>85</v>
      </c>
      <c r="B36" s="41" t="s">
        <v>60</v>
      </c>
      <c r="C36" s="11" t="s">
        <v>42</v>
      </c>
      <c r="D36" s="34">
        <f>D33</f>
        <v>5896</v>
      </c>
      <c r="E36" s="38"/>
      <c r="G36" s="1"/>
      <c r="H36" s="1"/>
      <c r="I36" s="1"/>
      <c r="J36" s="1"/>
      <c r="K36" s="1"/>
      <c r="L36" s="1"/>
      <c r="M36" s="4"/>
      <c r="N36" s="4"/>
      <c r="O36" s="4"/>
      <c r="P36" s="1"/>
      <c r="Q36" s="1"/>
      <c r="R36" s="1"/>
      <c r="S36" s="2" t="s">
        <v>14</v>
      </c>
      <c r="T36" s="1"/>
      <c r="U36" s="1"/>
      <c r="V36" s="4"/>
      <c r="W36" s="1"/>
      <c r="X36" s="1"/>
      <c r="Y36" s="1"/>
      <c r="Z36" s="1"/>
      <c r="AA36" s="1"/>
      <c r="AB36" s="1"/>
    </row>
    <row r="37" spans="1:28" ht="15.75" x14ac:dyDescent="0.2">
      <c r="A37" s="15" t="s">
        <v>86</v>
      </c>
      <c r="B37" s="41" t="s">
        <v>61</v>
      </c>
      <c r="C37" s="11" t="s">
        <v>42</v>
      </c>
      <c r="D37" s="34">
        <f>D33</f>
        <v>5896</v>
      </c>
      <c r="E37" s="38"/>
      <c r="G37" s="1"/>
      <c r="H37" s="1"/>
      <c r="I37" s="1"/>
      <c r="J37" s="1"/>
      <c r="K37" s="1"/>
      <c r="L37" s="1"/>
      <c r="M37" s="4"/>
      <c r="N37" s="4"/>
      <c r="O37" s="4"/>
      <c r="P37" s="1"/>
      <c r="Q37" s="1"/>
      <c r="R37" s="1"/>
      <c r="T37" s="1"/>
      <c r="U37" s="1"/>
      <c r="V37" s="4"/>
      <c r="W37" s="1"/>
      <c r="X37" s="1"/>
      <c r="Y37" s="1"/>
      <c r="Z37" s="1"/>
      <c r="AA37" s="1"/>
      <c r="AB37" s="1"/>
    </row>
    <row r="38" spans="1:28" ht="15.75" x14ac:dyDescent="0.2">
      <c r="A38" s="15" t="s">
        <v>87</v>
      </c>
      <c r="B38" s="41" t="s">
        <v>62</v>
      </c>
      <c r="C38" s="11" t="s">
        <v>42</v>
      </c>
      <c r="D38" s="34">
        <f>D33</f>
        <v>5896</v>
      </c>
      <c r="E38" s="38"/>
      <c r="G38" s="1"/>
      <c r="H38" s="1"/>
      <c r="I38" s="1"/>
      <c r="J38" s="1"/>
      <c r="K38" s="1"/>
      <c r="L38" s="1"/>
      <c r="M38" s="4"/>
      <c r="N38" s="4"/>
      <c r="O38" s="4"/>
      <c r="P38" s="1"/>
      <c r="Q38" s="1"/>
      <c r="R38" s="1"/>
      <c r="T38" s="1"/>
      <c r="U38" s="1"/>
      <c r="V38" s="4"/>
      <c r="W38" s="1"/>
      <c r="X38" s="1"/>
      <c r="Y38" s="1"/>
      <c r="Z38" s="1"/>
      <c r="AA38" s="1"/>
      <c r="AB38" s="1"/>
    </row>
    <row r="39" spans="1:28" ht="15.75" x14ac:dyDescent="0.2">
      <c r="A39" s="27" t="s">
        <v>88</v>
      </c>
      <c r="B39" s="41" t="s">
        <v>59</v>
      </c>
      <c r="C39" s="11" t="s">
        <v>42</v>
      </c>
      <c r="D39" s="34">
        <f>D33</f>
        <v>5896</v>
      </c>
      <c r="E39" s="38"/>
      <c r="G39" s="1"/>
      <c r="H39" s="1"/>
      <c r="I39" s="1"/>
      <c r="J39" s="1"/>
      <c r="K39" s="1"/>
      <c r="L39" s="1"/>
      <c r="M39" s="4"/>
      <c r="N39" s="4"/>
      <c r="O39" s="4"/>
      <c r="P39" s="1"/>
      <c r="Q39" s="1"/>
      <c r="R39" s="1"/>
      <c r="T39" s="1"/>
      <c r="U39" s="1"/>
      <c r="V39" s="4"/>
      <c r="W39" s="1"/>
      <c r="X39" s="1"/>
      <c r="Y39" s="1"/>
      <c r="Z39" s="1"/>
      <c r="AA39" s="1"/>
      <c r="AB39" s="1"/>
    </row>
    <row r="40" spans="1:28" ht="31.5" x14ac:dyDescent="0.2">
      <c r="A40" s="15" t="s">
        <v>89</v>
      </c>
      <c r="B40" s="41" t="s">
        <v>60</v>
      </c>
      <c r="C40" s="11" t="s">
        <v>42</v>
      </c>
      <c r="D40" s="34">
        <f>D33</f>
        <v>5896</v>
      </c>
      <c r="E40" s="38"/>
      <c r="G40" s="1"/>
      <c r="H40" s="1"/>
      <c r="I40" s="1"/>
      <c r="J40" s="1"/>
      <c r="K40" s="1"/>
      <c r="L40" s="1"/>
      <c r="M40" s="4"/>
      <c r="N40" s="4"/>
      <c r="O40" s="4"/>
      <c r="P40" s="1"/>
      <c r="Q40" s="1"/>
      <c r="R40" s="1"/>
      <c r="T40" s="1"/>
      <c r="U40" s="1"/>
      <c r="V40" s="4"/>
      <c r="W40" s="1"/>
      <c r="X40" s="1"/>
      <c r="Y40" s="1"/>
      <c r="Z40" s="1"/>
      <c r="AA40" s="1"/>
      <c r="AB40" s="1"/>
    </row>
    <row r="41" spans="1:28" ht="15.75" x14ac:dyDescent="0.2">
      <c r="A41" s="15" t="s">
        <v>90</v>
      </c>
      <c r="B41" s="41" t="s">
        <v>63</v>
      </c>
      <c r="C41" s="11" t="s">
        <v>42</v>
      </c>
      <c r="D41" s="34">
        <f>D33</f>
        <v>5896</v>
      </c>
      <c r="E41" s="38"/>
      <c r="G41" s="1"/>
      <c r="H41" s="1"/>
      <c r="I41" s="1"/>
      <c r="J41" s="1"/>
      <c r="K41" s="1"/>
      <c r="L41" s="1"/>
      <c r="M41" s="4"/>
      <c r="N41" s="4"/>
      <c r="O41" s="4"/>
      <c r="P41" s="1"/>
      <c r="Q41" s="1"/>
      <c r="R41" s="1"/>
      <c r="S41" s="2" t="s">
        <v>15</v>
      </c>
      <c r="T41" s="1"/>
      <c r="U41" s="1"/>
      <c r="V41" s="4"/>
      <c r="W41" s="1"/>
      <c r="X41" s="1"/>
      <c r="Y41" s="1"/>
      <c r="Z41" s="1"/>
      <c r="AA41" s="1"/>
      <c r="AB41" s="1"/>
    </row>
    <row r="42" spans="1:28" ht="94.5" x14ac:dyDescent="0.2">
      <c r="A42" s="34">
        <v>13</v>
      </c>
      <c r="B42" s="41" t="s">
        <v>96</v>
      </c>
      <c r="C42" s="11" t="s">
        <v>42</v>
      </c>
      <c r="D42" s="34">
        <f>ROUNDUP(D25/25*2,1)</f>
        <v>118</v>
      </c>
      <c r="E42" s="14" t="s">
        <v>41</v>
      </c>
      <c r="F42" s="5"/>
      <c r="G42" s="1"/>
      <c r="H42" s="1"/>
      <c r="I42" s="1"/>
      <c r="J42" s="1"/>
      <c r="K42" s="1"/>
      <c r="L42" s="1"/>
      <c r="M42" s="4"/>
      <c r="N42" s="4"/>
      <c r="O42" s="4" t="s">
        <v>16</v>
      </c>
      <c r="P42" s="1"/>
      <c r="Q42" s="1"/>
      <c r="R42" s="1"/>
      <c r="S42" s="1"/>
      <c r="T42" s="1"/>
      <c r="U42" s="1"/>
      <c r="V42" s="4"/>
      <c r="W42" s="1"/>
      <c r="X42" s="1"/>
      <c r="Y42" s="1"/>
      <c r="Z42" s="1"/>
      <c r="AA42" s="1"/>
      <c r="AB42" s="1"/>
    </row>
    <row r="43" spans="1:28" ht="47.25" x14ac:dyDescent="0.2">
      <c r="A43" s="15" t="s">
        <v>99</v>
      </c>
      <c r="B43" s="41" t="s">
        <v>95</v>
      </c>
      <c r="C43" s="11" t="s">
        <v>42</v>
      </c>
      <c r="D43" s="39">
        <v>15</v>
      </c>
      <c r="E43" s="14"/>
      <c r="F43" s="5"/>
      <c r="G43" s="1"/>
      <c r="H43" s="1"/>
      <c r="I43" s="1"/>
      <c r="J43" s="1"/>
      <c r="K43" s="1"/>
      <c r="L43" s="1"/>
      <c r="M43" s="4"/>
      <c r="N43" s="4"/>
      <c r="O43" s="4"/>
      <c r="P43" s="1"/>
      <c r="Q43" s="1"/>
      <c r="R43" s="1"/>
      <c r="S43" s="1"/>
      <c r="T43" s="1"/>
      <c r="U43" s="1"/>
      <c r="V43" s="4"/>
      <c r="W43" s="1"/>
      <c r="X43" s="1"/>
      <c r="Y43" s="1"/>
      <c r="Z43" s="1"/>
      <c r="AA43" s="1"/>
      <c r="AB43" s="1"/>
    </row>
    <row r="44" spans="1:28" ht="67.5" customHeight="1" x14ac:dyDescent="0.2">
      <c r="A44" s="34">
        <v>14</v>
      </c>
      <c r="B44" s="30" t="s">
        <v>67</v>
      </c>
      <c r="C44" s="34" t="s">
        <v>65</v>
      </c>
      <c r="D44" s="34">
        <v>737</v>
      </c>
      <c r="E44" s="14" t="s">
        <v>41</v>
      </c>
      <c r="F44" s="5"/>
      <c r="G44" s="1"/>
      <c r="H44" s="1"/>
      <c r="I44" s="1"/>
      <c r="J44" s="1"/>
      <c r="K44" s="1"/>
      <c r="L44" s="1"/>
      <c r="M44" s="4"/>
      <c r="N44" s="4"/>
      <c r="O44" s="4" t="s">
        <v>17</v>
      </c>
      <c r="P44" s="1"/>
      <c r="Q44" s="1"/>
      <c r="R44" s="1"/>
      <c r="S44" s="1"/>
      <c r="T44" s="1"/>
      <c r="U44" s="1"/>
      <c r="V44" s="4"/>
      <c r="W44" s="1"/>
      <c r="X44" s="1"/>
      <c r="Y44" s="1"/>
      <c r="Z44" s="1"/>
      <c r="AA44" s="1"/>
      <c r="AB44" s="1"/>
    </row>
    <row r="45" spans="1:28" ht="55.5" customHeight="1" x14ac:dyDescent="0.2">
      <c r="A45" s="36"/>
      <c r="B45" s="31" t="s">
        <v>97</v>
      </c>
      <c r="C45" s="34" t="s">
        <v>42</v>
      </c>
      <c r="D45" s="34">
        <v>6</v>
      </c>
      <c r="E45" s="39" t="s">
        <v>41</v>
      </c>
      <c r="G45" s="1"/>
      <c r="H45" s="1"/>
      <c r="I45" s="1"/>
      <c r="J45" s="1"/>
      <c r="K45" s="1"/>
      <c r="L45" s="1"/>
      <c r="M45" s="4"/>
      <c r="N45" s="4" t="s">
        <v>19</v>
      </c>
      <c r="O45" s="4"/>
      <c r="P45" s="1"/>
      <c r="Q45" s="1"/>
      <c r="R45" s="1"/>
      <c r="S45" s="1"/>
      <c r="T45" s="1"/>
      <c r="U45" s="1"/>
      <c r="V45" s="4"/>
      <c r="W45" s="1"/>
      <c r="X45" s="1"/>
      <c r="Y45" s="1"/>
      <c r="Z45" s="1"/>
      <c r="AA45" s="1"/>
      <c r="AB45" s="1"/>
    </row>
    <row r="46" spans="1:28" ht="22.5" x14ac:dyDescent="0.2">
      <c r="A46" s="34">
        <v>15</v>
      </c>
      <c r="B46" s="12" t="s">
        <v>20</v>
      </c>
      <c r="C46" s="34" t="s">
        <v>18</v>
      </c>
      <c r="D46" s="34">
        <v>16.8</v>
      </c>
      <c r="E46" s="38"/>
      <c r="F46" s="5"/>
      <c r="G46" s="1"/>
      <c r="H46" s="1"/>
      <c r="I46" s="1"/>
      <c r="J46" s="1"/>
      <c r="K46" s="1"/>
      <c r="L46" s="1"/>
      <c r="M46" s="4"/>
      <c r="N46" s="4"/>
      <c r="O46" s="4" t="s">
        <v>20</v>
      </c>
      <c r="P46" s="1"/>
      <c r="Q46" s="1"/>
      <c r="R46" s="1"/>
      <c r="S46" s="1"/>
      <c r="T46" s="1"/>
      <c r="U46" s="1"/>
      <c r="V46" s="4"/>
      <c r="W46" s="1"/>
      <c r="X46" s="1"/>
      <c r="Y46" s="1"/>
      <c r="Z46" s="1"/>
      <c r="AA46" s="1"/>
      <c r="AB46" s="1"/>
    </row>
    <row r="47" spans="1:28" ht="22.5" x14ac:dyDescent="0.2">
      <c r="A47" s="34">
        <v>16</v>
      </c>
      <c r="B47" s="12" t="s">
        <v>21</v>
      </c>
      <c r="C47" s="34" t="s">
        <v>18</v>
      </c>
      <c r="D47" s="34">
        <v>16.8</v>
      </c>
      <c r="E47" s="38"/>
      <c r="F47" s="5"/>
      <c r="G47" s="1"/>
      <c r="H47" s="1"/>
      <c r="I47" s="1"/>
      <c r="J47" s="1"/>
      <c r="K47" s="1"/>
      <c r="L47" s="1"/>
      <c r="M47" s="4"/>
      <c r="N47" s="4"/>
      <c r="O47" s="4" t="s">
        <v>21</v>
      </c>
      <c r="P47" s="1"/>
      <c r="Q47" s="1"/>
      <c r="R47" s="1"/>
      <c r="S47" s="1"/>
      <c r="T47" s="1"/>
      <c r="U47" s="1"/>
      <c r="V47" s="4"/>
      <c r="W47" s="1"/>
      <c r="X47" s="1"/>
      <c r="Y47" s="1"/>
      <c r="Z47" s="1"/>
      <c r="AA47" s="1"/>
      <c r="AB47" s="1"/>
    </row>
    <row r="48" spans="1:28" ht="22.5" x14ac:dyDescent="0.2">
      <c r="A48" s="34">
        <v>17</v>
      </c>
      <c r="B48" s="12" t="s">
        <v>22</v>
      </c>
      <c r="C48" s="34" t="s">
        <v>18</v>
      </c>
      <c r="D48" s="34">
        <v>16.8</v>
      </c>
      <c r="E48" s="38"/>
      <c r="F48" s="5"/>
      <c r="G48" s="1"/>
      <c r="H48" s="1"/>
      <c r="I48" s="1"/>
      <c r="J48" s="1"/>
      <c r="K48" s="1"/>
      <c r="L48" s="1"/>
      <c r="M48" s="4"/>
      <c r="N48" s="4"/>
      <c r="O48" s="4" t="s">
        <v>22</v>
      </c>
      <c r="P48" s="1"/>
      <c r="Q48" s="1"/>
      <c r="R48" s="1"/>
      <c r="S48" s="1"/>
      <c r="T48" s="1"/>
      <c r="U48" s="1"/>
      <c r="V48" s="4"/>
      <c r="W48" s="1"/>
      <c r="X48" s="1"/>
      <c r="Y48" s="1"/>
      <c r="Z48" s="1"/>
      <c r="AA48" s="1"/>
      <c r="AB48" s="1"/>
    </row>
    <row r="49" spans="1:28" ht="45" x14ac:dyDescent="0.2">
      <c r="A49" s="34">
        <v>18</v>
      </c>
      <c r="B49" s="12" t="s">
        <v>23</v>
      </c>
      <c r="C49" s="34" t="s">
        <v>18</v>
      </c>
      <c r="D49" s="34">
        <v>16.8</v>
      </c>
      <c r="E49" s="38"/>
      <c r="F49" s="5"/>
      <c r="G49" s="1"/>
      <c r="H49" s="1"/>
      <c r="I49" s="1"/>
      <c r="J49" s="1"/>
      <c r="K49" s="1"/>
      <c r="L49" s="1"/>
      <c r="M49" s="4"/>
      <c r="N49" s="4"/>
      <c r="O49" s="4" t="s">
        <v>23</v>
      </c>
      <c r="P49" s="1"/>
      <c r="Q49" s="1"/>
      <c r="R49" s="1"/>
      <c r="S49" s="1"/>
      <c r="T49" s="1"/>
      <c r="U49" s="1"/>
      <c r="V49" s="4"/>
      <c r="W49" s="1"/>
      <c r="X49" s="1"/>
      <c r="Y49" s="1"/>
      <c r="Z49" s="1"/>
      <c r="AA49" s="1"/>
      <c r="AB49" s="1"/>
    </row>
    <row r="50" spans="1:28" ht="56.25" x14ac:dyDescent="0.2">
      <c r="A50" s="34">
        <v>19</v>
      </c>
      <c r="B50" s="12" t="s">
        <v>24</v>
      </c>
      <c r="C50" s="34" t="s">
        <v>18</v>
      </c>
      <c r="D50" s="34">
        <v>16.8</v>
      </c>
      <c r="E50" s="38"/>
      <c r="F50" s="5"/>
      <c r="G50" s="1"/>
      <c r="H50" s="1"/>
      <c r="I50" s="1"/>
      <c r="J50" s="1"/>
      <c r="K50" s="1"/>
      <c r="L50" s="1"/>
      <c r="M50" s="4"/>
      <c r="N50" s="4"/>
      <c r="O50" s="4" t="s">
        <v>24</v>
      </c>
      <c r="P50" s="1"/>
      <c r="Q50" s="1"/>
      <c r="R50" s="1"/>
      <c r="S50" s="1"/>
      <c r="T50" s="1"/>
      <c r="U50" s="1"/>
      <c r="V50" s="4"/>
      <c r="W50" s="1"/>
      <c r="X50" s="1"/>
      <c r="Y50" s="1"/>
      <c r="Z50" s="1"/>
      <c r="AA50" s="1"/>
      <c r="AB50" s="1"/>
    </row>
    <row r="51" spans="1:28" s="6" customFormat="1" ht="22.5" customHeight="1" x14ac:dyDescent="0.2">
      <c r="A51" s="55" t="s">
        <v>69</v>
      </c>
      <c r="B51" s="55"/>
      <c r="C51" s="55"/>
      <c r="D51" s="55"/>
      <c r="E51" s="55"/>
      <c r="F51" s="16"/>
    </row>
    <row r="52" spans="1:28" customFormat="1" ht="30.75" customHeight="1" x14ac:dyDescent="0.25">
      <c r="A52" s="20" t="s">
        <v>25</v>
      </c>
      <c r="B52" s="8" t="s">
        <v>26</v>
      </c>
      <c r="C52" s="56" t="s">
        <v>27</v>
      </c>
      <c r="D52" s="56"/>
      <c r="E52" s="56"/>
      <c r="F52" s="16"/>
    </row>
    <row r="53" spans="1:28" customFormat="1" ht="245.25" customHeight="1" x14ac:dyDescent="0.25">
      <c r="A53" s="20">
        <v>1</v>
      </c>
      <c r="B53" s="32" t="s">
        <v>70</v>
      </c>
      <c r="C53" s="49" t="s">
        <v>107</v>
      </c>
      <c r="D53" s="49"/>
      <c r="E53" s="49"/>
      <c r="F53" s="16"/>
    </row>
    <row r="54" spans="1:28" customFormat="1" ht="285.75" customHeight="1" x14ac:dyDescent="0.25">
      <c r="A54" s="20">
        <v>2</v>
      </c>
      <c r="B54" s="32" t="s">
        <v>71</v>
      </c>
      <c r="C54" s="49" t="s">
        <v>110</v>
      </c>
      <c r="D54" s="49"/>
      <c r="E54" s="49"/>
      <c r="F54" s="16"/>
    </row>
    <row r="55" spans="1:28" customFormat="1" ht="278.25" customHeight="1" x14ac:dyDescent="0.25">
      <c r="A55" s="20">
        <v>3</v>
      </c>
      <c r="B55" s="32" t="s">
        <v>72</v>
      </c>
      <c r="C55" s="49" t="s">
        <v>73</v>
      </c>
      <c r="D55" s="49"/>
      <c r="E55" s="49"/>
      <c r="F55" s="16"/>
    </row>
    <row r="56" spans="1:28" customFormat="1" ht="149.25" customHeight="1" x14ac:dyDescent="0.25">
      <c r="A56" s="20">
        <v>4</v>
      </c>
      <c r="B56" s="32" t="s">
        <v>74</v>
      </c>
      <c r="C56" s="49" t="s">
        <v>108</v>
      </c>
      <c r="D56" s="49"/>
      <c r="E56" s="49"/>
      <c r="F56" s="16"/>
    </row>
    <row r="57" spans="1:28" s="6" customFormat="1" ht="15.75" x14ac:dyDescent="0.2">
      <c r="A57" s="21"/>
      <c r="B57" s="22"/>
      <c r="C57" s="23"/>
      <c r="D57" s="24"/>
      <c r="E57" s="25"/>
      <c r="F57" s="17"/>
    </row>
    <row r="58" spans="1:28" customFormat="1" ht="15.75" x14ac:dyDescent="0.25">
      <c r="A58" s="43"/>
      <c r="B58" s="44" t="s">
        <v>101</v>
      </c>
      <c r="C58" s="43"/>
      <c r="D58" s="53" t="s">
        <v>102</v>
      </c>
      <c r="E58" s="53"/>
    </row>
    <row r="59" spans="1:28" ht="11.25" customHeight="1" x14ac:dyDescent="0.25">
      <c r="A59" s="43"/>
      <c r="B59" s="43"/>
      <c r="C59" s="43"/>
      <c r="D59" s="43"/>
      <c r="E59" s="43"/>
      <c r="G59" s="1"/>
      <c r="H59" s="1"/>
      <c r="I59" s="1"/>
      <c r="J59" s="1"/>
      <c r="K59" s="1"/>
      <c r="L59" s="1"/>
      <c r="M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8" customHeight="1" x14ac:dyDescent="0.25">
      <c r="A60" s="43"/>
      <c r="B60" s="45" t="s">
        <v>103</v>
      </c>
      <c r="C60" s="43"/>
      <c r="D60" s="45"/>
      <c r="E60" s="45"/>
      <c r="G60" s="1"/>
      <c r="H60" s="1"/>
      <c r="I60" s="1"/>
      <c r="J60" s="1"/>
      <c r="K60" s="1"/>
      <c r="L60" s="1"/>
      <c r="M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21.75" customHeight="1" x14ac:dyDescent="0.25">
      <c r="A61" s="43"/>
      <c r="B61" s="45" t="s">
        <v>104</v>
      </c>
      <c r="C61" s="43"/>
      <c r="D61" s="47"/>
      <c r="E61" s="47"/>
      <c r="G61" s="1"/>
      <c r="H61" s="1"/>
      <c r="I61" s="1"/>
      <c r="J61" s="1"/>
      <c r="K61" s="1"/>
      <c r="L61" s="1"/>
      <c r="M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1.25" customHeight="1" x14ac:dyDescent="0.25">
      <c r="A62" s="43"/>
      <c r="B62" s="43"/>
      <c r="C62" s="43"/>
      <c r="D62" s="45"/>
      <c r="E62" s="45"/>
      <c r="G62" s="1"/>
      <c r="H62" s="1"/>
      <c r="I62" s="1"/>
      <c r="J62" s="1"/>
      <c r="K62" s="1"/>
      <c r="L62" s="1"/>
      <c r="M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7.25" customHeight="1" x14ac:dyDescent="0.2">
      <c r="A63" s="46"/>
      <c r="B63" s="45" t="s">
        <v>105</v>
      </c>
      <c r="C63" s="46"/>
      <c r="D63" s="48"/>
      <c r="E63" s="48"/>
      <c r="G63" s="1"/>
      <c r="H63" s="1"/>
      <c r="I63" s="1"/>
      <c r="J63" s="1"/>
      <c r="K63" s="1"/>
      <c r="L63" s="1"/>
      <c r="M63" s="1"/>
      <c r="T63" s="1"/>
      <c r="U63" s="1"/>
      <c r="V63" s="1"/>
      <c r="W63" s="1"/>
      <c r="X63" s="1"/>
      <c r="Y63" s="1"/>
      <c r="Z63" s="1"/>
      <c r="AA63" s="1"/>
      <c r="AB63" s="1"/>
    </row>
    <row r="64" spans="1:28" s="6" customFormat="1" ht="15.75" x14ac:dyDescent="0.25">
      <c r="A64" s="18"/>
      <c r="B64" s="19"/>
      <c r="C64" s="19"/>
      <c r="D64" s="19"/>
      <c r="E64" s="19"/>
    </row>
  </sheetData>
  <mergeCells count="18">
    <mergeCell ref="C8:E8"/>
    <mergeCell ref="A3:E3"/>
    <mergeCell ref="C9:E9"/>
    <mergeCell ref="B1:E1"/>
    <mergeCell ref="D58:E58"/>
    <mergeCell ref="A2:E2"/>
    <mergeCell ref="A51:E51"/>
    <mergeCell ref="C52:E52"/>
    <mergeCell ref="C53:E53"/>
    <mergeCell ref="C4:E4"/>
    <mergeCell ref="C5:E5"/>
    <mergeCell ref="C6:E6"/>
    <mergeCell ref="C7:E7"/>
    <mergeCell ref="D61:E61"/>
    <mergeCell ref="D63:E63"/>
    <mergeCell ref="C54:E54"/>
    <mergeCell ref="C55:E55"/>
    <mergeCell ref="C56:E56"/>
  </mergeCells>
  <printOptions horizontalCentered="1"/>
  <pageMargins left="0.39370078740157483" right="0.27559055118110237" top="0.35433070866141736" bottom="0.35433070866141736" header="0.11811023622047245" footer="0.11811023622047245"/>
  <pageSetup paperSize="9" scale="89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вед</vt:lpstr>
      <vt:lpstr>вед!Print_Area</vt:lpstr>
      <vt:lpstr>вед!Print_Titles</vt:lpstr>
      <vt:lpstr>вед!Заголовки_для_печати</vt:lpstr>
      <vt:lpstr>вед!Область_печати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KUKUEVA</dc:creator>
  <cp:lastModifiedBy>Леонова Татьяна Викторовна</cp:lastModifiedBy>
  <cp:lastPrinted>2025-11-12T01:01:37Z</cp:lastPrinted>
  <dcterms:created xsi:type="dcterms:W3CDTF">2020-09-30T08:50:27Z</dcterms:created>
  <dcterms:modified xsi:type="dcterms:W3CDTF">2026-04-13T06:39:48Z</dcterms:modified>
</cp:coreProperties>
</file>